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435" windowHeight="1555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33" i="1" l="1"/>
  <c r="AA32" i="1"/>
  <c r="AA30" i="1"/>
  <c r="AA29" i="1"/>
  <c r="AA28" i="1"/>
  <c r="AA27" i="1"/>
  <c r="AA31" i="1"/>
  <c r="AA34" i="1"/>
  <c r="M31" i="1"/>
  <c r="Y31" i="1"/>
  <c r="Y34" i="1"/>
  <c r="M30" i="1"/>
  <c r="M28" i="1"/>
  <c r="M27" i="1"/>
  <c r="AD33" i="1"/>
  <c r="AD32" i="1"/>
  <c r="AD30" i="1"/>
  <c r="AD29" i="1"/>
  <c r="AD27" i="1"/>
  <c r="AD31" i="1"/>
  <c r="AD34" i="1"/>
  <c r="L31" i="1"/>
  <c r="AB31" i="1"/>
  <c r="AB34" i="1"/>
  <c r="L30" i="1"/>
  <c r="L28" i="1"/>
  <c r="L27" i="1"/>
  <c r="AG33" i="1"/>
  <c r="AG32" i="1"/>
  <c r="AG30" i="1"/>
  <c r="AG29" i="1"/>
  <c r="AG28" i="1"/>
  <c r="AG27" i="1"/>
  <c r="AG31" i="1"/>
  <c r="AG34" i="1"/>
  <c r="K31" i="1"/>
  <c r="AE31" i="1"/>
  <c r="AE34" i="1"/>
  <c r="K30" i="1"/>
  <c r="K28" i="1"/>
  <c r="K27" i="1"/>
  <c r="P31" i="1"/>
  <c r="O31" i="1"/>
  <c r="N31" i="1"/>
  <c r="P30" i="1"/>
  <c r="O30" i="1"/>
  <c r="N30" i="1"/>
  <c r="P28" i="1"/>
  <c r="O28" i="1"/>
  <c r="N28" i="1"/>
  <c r="P27" i="1"/>
  <c r="O27" i="1"/>
  <c r="N27" i="1"/>
  <c r="L12" i="1"/>
  <c r="AG25" i="1"/>
  <c r="AG24" i="1"/>
  <c r="AG22" i="1"/>
  <c r="AG21" i="1"/>
  <c r="AG20" i="1"/>
  <c r="AG19" i="1"/>
  <c r="AG23" i="1"/>
  <c r="AG26" i="1"/>
  <c r="AD25" i="1"/>
  <c r="AD24" i="1"/>
  <c r="AD22" i="1"/>
  <c r="AD21" i="1"/>
  <c r="AD23" i="1"/>
  <c r="AD26" i="1"/>
  <c r="AA25" i="1"/>
  <c r="AA24" i="1"/>
  <c r="AA20" i="1"/>
  <c r="AA21" i="1"/>
  <c r="AA22" i="1"/>
  <c r="AA23" i="1"/>
  <c r="AA26" i="1"/>
  <c r="AE23" i="1"/>
  <c r="AE26" i="1"/>
  <c r="AB23" i="1"/>
  <c r="AB26" i="1"/>
  <c r="Y23" i="1"/>
  <c r="Y26" i="1"/>
  <c r="K12" i="1"/>
  <c r="K20" i="1"/>
  <c r="L20" i="1"/>
  <c r="P20" i="1"/>
  <c r="M20" i="1"/>
  <c r="O20" i="1"/>
  <c r="N20" i="1"/>
  <c r="K16" i="1"/>
  <c r="L16" i="1"/>
  <c r="P16" i="1"/>
  <c r="M16" i="1"/>
  <c r="O16" i="1"/>
  <c r="N16" i="1"/>
  <c r="P12" i="1"/>
  <c r="M12" i="1"/>
  <c r="O12" i="1"/>
  <c r="N12" i="1"/>
  <c r="AG13" i="1"/>
  <c r="AG14" i="1"/>
  <c r="K21" i="1"/>
  <c r="AD13" i="1"/>
  <c r="AD14" i="1"/>
  <c r="L21" i="1"/>
  <c r="P21" i="1"/>
  <c r="AA13" i="1"/>
  <c r="AA14" i="1"/>
  <c r="M21" i="1"/>
  <c r="O21" i="1"/>
  <c r="N21" i="1"/>
  <c r="AG12" i="1"/>
  <c r="K17" i="1"/>
  <c r="AD12" i="1"/>
  <c r="L17" i="1"/>
  <c r="P17" i="1"/>
  <c r="AA12" i="1"/>
  <c r="M17" i="1"/>
  <c r="O17" i="1"/>
  <c r="N17" i="1"/>
  <c r="AG10" i="1"/>
  <c r="AG11" i="1"/>
  <c r="AG9" i="1"/>
  <c r="K13" i="1"/>
  <c r="AD9" i="1"/>
  <c r="AD11" i="1"/>
  <c r="AD10" i="1"/>
  <c r="L13" i="1"/>
  <c r="P13" i="1"/>
  <c r="AA10" i="1"/>
  <c r="AA11" i="1"/>
  <c r="AA9" i="1"/>
  <c r="M13" i="1"/>
  <c r="O13" i="1"/>
  <c r="N13" i="1"/>
  <c r="AG8" i="1"/>
  <c r="AG7" i="1"/>
  <c r="AG6" i="1"/>
  <c r="AG5" i="1"/>
  <c r="AG4" i="1"/>
  <c r="AG3" i="1"/>
  <c r="AD8" i="1"/>
  <c r="AD7" i="1"/>
  <c r="AD6" i="1"/>
  <c r="AD5" i="1"/>
  <c r="AD4" i="1"/>
  <c r="AD3" i="1"/>
  <c r="AA4" i="1"/>
  <c r="AA5" i="1"/>
  <c r="AA6" i="1"/>
  <c r="AA7" i="1"/>
  <c r="AA8" i="1"/>
  <c r="AA3" i="1"/>
  <c r="P19" i="1"/>
  <c r="O19" i="1"/>
  <c r="N19" i="1"/>
  <c r="L19" i="1"/>
  <c r="M19" i="1"/>
</calcChain>
</file>

<file path=xl/sharedStrings.xml><?xml version="1.0" encoding="utf-8"?>
<sst xmlns="http://schemas.openxmlformats.org/spreadsheetml/2006/main" count="149" uniqueCount="69">
  <si>
    <t>Eppi ID</t>
  </si>
  <si>
    <t>TITLE</t>
  </si>
  <si>
    <t>AUTHOR</t>
  </si>
  <si>
    <t>JOURNAL</t>
  </si>
  <si>
    <t>YEAR</t>
  </si>
  <si>
    <t>VOLUME</t>
  </si>
  <si>
    <t>PAGE START-PAGE END</t>
  </si>
  <si>
    <t>AUTHOR E-MAIL</t>
  </si>
  <si>
    <t>STUDY COUNTRY</t>
  </si>
  <si>
    <t>LOCATION SITE/NAME</t>
  </si>
  <si>
    <t>LATITUDE</t>
  </si>
  <si>
    <t>LONGITUDE</t>
  </si>
  <si>
    <t>KÖPPEN CLIMATE ZONE</t>
  </si>
  <si>
    <t>Carbon and nitrogen storage are greater under biennial tillage in a Minnesota corn-soybean rotation</t>
  </si>
  <si>
    <t xml:space="preserve">Venterea R T; Baker J M; Dolan M S; Spokas K A; </t>
  </si>
  <si>
    <t>Soil Science Society of America Journal</t>
  </si>
  <si>
    <t>1752-1762</t>
  </si>
  <si>
    <t>venterea@umn.edu</t>
  </si>
  <si>
    <t>USA</t>
  </si>
  <si>
    <t>University of
Minnesota Research and Outreach Center in Rosemount,
Minnesota</t>
  </si>
  <si>
    <t>Dfa</t>
  </si>
  <si>
    <t>INTERVENTION (crop rotation / fertiliser / amendments / catch crop / tillage / multiple / farming system)</t>
  </si>
  <si>
    <t>NUMBER OF TREATMENTS</t>
  </si>
  <si>
    <t>WHICH TREATMENTS</t>
  </si>
  <si>
    <t>tillage</t>
  </si>
  <si>
    <t>conventional tillage / biennial tillage (fall chisel plowing or diskripping
following corn, no fall plowing following soybean,
with spring cultivation before soybean only) / no tillage</t>
  </si>
  <si>
    <t>DATA LOCATION</t>
  </si>
  <si>
    <t>BULK DENSITY (measured / calculated / not present)</t>
  </si>
  <si>
    <t>VARIANCE PRESENTED</t>
  </si>
  <si>
    <t>Variability Measure</t>
  </si>
  <si>
    <t>CRITICAL APPRAISAL, PRELIMINARY COMMENT</t>
  </si>
  <si>
    <t>Table 1 / Figure 1</t>
  </si>
  <si>
    <t>measured</t>
  </si>
  <si>
    <t>standard errors in Table 1</t>
  </si>
  <si>
    <t>SE</t>
  </si>
  <si>
    <t>Seems good</t>
  </si>
  <si>
    <t>Table 1. Soil carbon (C) content (mean 6 standard error) at varying depth intervals in 2000 and 2005 in plots maintained under
conventional tillage (CT), biennial tillage (BT), and no-till (NT) since 1990.</t>
  </si>
  <si>
    <t>TC (g/kg)</t>
  </si>
  <si>
    <t>Depth (cm)</t>
  </si>
  <si>
    <t>0-5</t>
  </si>
  <si>
    <t>10-20</t>
  </si>
  <si>
    <t>20-30</t>
  </si>
  <si>
    <t>30-45</t>
  </si>
  <si>
    <t>45-60</t>
  </si>
  <si>
    <t>CT</t>
  </si>
  <si>
    <t>BT</t>
  </si>
  <si>
    <t>NT</t>
  </si>
  <si>
    <t>5-10</t>
  </si>
  <si>
    <t>Figure 1. (a) Soil carbon (C) and (b) soil nitrogen (N) summed over varying depth intervals, as determined in 2000 and 2005 in plots maintained under
conventional (CT), biennial tillage (BT), and no-till (NT) (mean 6 standard error). Within each depth interval and across years, bars with the
same letter designation are not significantly different (p , 0.05).</t>
  </si>
  <si>
    <t>TC (Mg/ha)</t>
  </si>
  <si>
    <t>Table 3. Soil bulk density (mean 6 standard error) at varying depth intervals in 2000 and 2005 in plots maintained under conventional
tillage (CT), biennial tillage (BT), and no-till (NT) since 1990</t>
  </si>
  <si>
    <t>Bulk density (Mg/m3)</t>
  </si>
  <si>
    <t xml:space="preserve">Every year, three plots of each tillage treatment were planted in corn and the other three in soybean. Tillage treatments consisted of: (i) Conventional tillage (CT) employing fall moldboard plowing following corn, fall chisel plowing or disk-ripping following soybean, with spring preplant cultivation before both corn and soybean, (ii) biennial tillage (BT) employing fall chisel plowing or diskripping following corn, no fall plowing following soybean, with spring cultivation before soybean only, and (iii) no-till (NT) employing no fall tillage or spring cultivation. Moldboard plowing was typically done to a depth of 0.18 m. Chisel plowing utilized 0.2-m deep shanks with 0.3-m spacing. Chisel plowing was replaced by disk ripping in 2000. Disk ripping utilized 0.3-m deep shanks with 0.76-m spacing, and two sets of 0.15-m deep disks. Corn stalks were chopped after harvest each fall before tillage, and no residue was removed. Urea was surface applied during corn years at 100 to 120 kg N ha21 in the spring when plant height was approximately 0.3 m, and when 10 mm of rainfall was expected within the following 12 to 24 h. </t>
  </si>
  <si>
    <t>Effect sizes</t>
  </si>
  <si>
    <t>0-15</t>
  </si>
  <si>
    <t>mean</t>
  </si>
  <si>
    <t>SD</t>
  </si>
  <si>
    <t>n</t>
  </si>
  <si>
    <t>Depth correction</t>
  </si>
  <si>
    <t>15-30</t>
  </si>
  <si>
    <t>&gt;30</t>
  </si>
  <si>
    <t>RT</t>
  </si>
  <si>
    <t>NT-CT</t>
  </si>
  <si>
    <t>RT-CT</t>
  </si>
  <si>
    <t>NT-RT</t>
  </si>
  <si>
    <t>conc</t>
  </si>
  <si>
    <t>0-60</t>
  </si>
  <si>
    <t>0-30</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</si>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</sst>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sz val="11"/>
      <color theme="0" tint="-0.249977111117893"/>
      <name val="Calibri"/>
      <family val="2"/>
      <scheme val="minor"/>
    </font>
    <font>
      <sz val="11"/>
      <color theme="0" tint="-0.249977111117893"/>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3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NumberFormat="1"/>
    <xf numFmtId="0" fontId="3" fillId="2" borderId="0" xfId="0" applyFont="1" applyFill="1"/>
    <xf numFmtId="0" fontId="0" fillId="0" borderId="0" xfId="0" applyFill="1"/>
    <xf numFmtId="0" fontId="0" fillId="0" borderId="0" xfId="0" applyAlignment="1">
      <alignment vertical="center"/>
    </xf>
    <xf numFmtId="0" fontId="3" fillId="0" borderId="0" xfId="0" applyFont="1"/>
    <xf numFmtId="0" fontId="3" fillId="0" borderId="0" xfId="0" applyNumberFormat="1" applyFont="1"/>
    <xf numFmtId="0" fontId="3" fillId="3" borderId="0" xfId="0" applyFont="1" applyFill="1"/>
    <xf numFmtId="0" fontId="0" fillId="0" borderId="0" xfId="0" applyAlignment="1">
      <alignment horizontal="right" vertical="center"/>
    </xf>
    <xf numFmtId="0" fontId="0" fillId="0" borderId="0" xfId="0" applyAlignment="1">
      <alignment wrapText="1"/>
    </xf>
    <xf numFmtId="0" fontId="6" fillId="0" borderId="0" xfId="0" applyFont="1" applyFill="1"/>
    <xf numFmtId="0" fontId="7" fillId="0" borderId="0" xfId="0" applyFont="1" applyFill="1"/>
  </cellXfs>
  <cellStyles count="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0"/>
  <sheetViews>
    <sheetView tabSelected="1" topLeftCell="H10" zoomScale="85" zoomScaleNormal="85" zoomScalePageLayoutView="85" workbookViewId="0">
      <selection activeCell="K28" sqref="K28"/>
    </sheetView>
  </sheetViews>
  <sheetFormatPr defaultColWidth="8.85546875" defaultRowHeight="15" x14ac:dyDescent="0.25"/>
  <cols>
    <col min="1" max="1" width="10.140625" bestFit="1" customWidth="1"/>
  </cols>
  <sheetData>
    <row r="1" spans="1:33"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33" s="5" customFormat="1" ht="15.75" x14ac:dyDescent="0.25">
      <c r="A2" s="6">
        <v>11571730</v>
      </c>
      <c r="B2" s="7" t="s">
        <v>13</v>
      </c>
      <c r="C2" s="6" t="s">
        <v>14</v>
      </c>
      <c r="D2" s="6" t="s">
        <v>15</v>
      </c>
      <c r="E2" s="6">
        <v>2006</v>
      </c>
      <c r="F2" s="6">
        <v>70</v>
      </c>
      <c r="G2" s="8" t="s">
        <v>16</v>
      </c>
      <c r="H2" s="6" t="s">
        <v>17</v>
      </c>
      <c r="I2" s="6" t="s">
        <v>18</v>
      </c>
      <c r="J2" s="6" t="s">
        <v>19</v>
      </c>
      <c r="K2" s="9">
        <v>44.716000000000001</v>
      </c>
      <c r="L2" s="9">
        <v>-93.097999999999999</v>
      </c>
      <c r="M2" s="6" t="s">
        <v>20</v>
      </c>
      <c r="N2" s="6" t="s">
        <v>24</v>
      </c>
      <c r="O2" s="6">
        <v>3</v>
      </c>
      <c r="P2" s="6" t="s">
        <v>25</v>
      </c>
      <c r="Q2" s="6" t="s">
        <v>31</v>
      </c>
      <c r="R2" s="6" t="s">
        <v>32</v>
      </c>
      <c r="S2" s="6" t="s">
        <v>33</v>
      </c>
      <c r="T2" s="6" t="s">
        <v>34</v>
      </c>
      <c r="U2" s="6" t="s">
        <v>35</v>
      </c>
      <c r="W2" s="6" t="s">
        <v>37</v>
      </c>
      <c r="X2" t="s">
        <v>38</v>
      </c>
      <c r="Y2" t="s">
        <v>44</v>
      </c>
      <c r="Z2" t="s">
        <v>34</v>
      </c>
      <c r="AA2" t="s">
        <v>56</v>
      </c>
      <c r="AB2" t="s">
        <v>45</v>
      </c>
      <c r="AC2" t="s">
        <v>34</v>
      </c>
      <c r="AD2" t="s">
        <v>56</v>
      </c>
      <c r="AE2" t="s">
        <v>46</v>
      </c>
      <c r="AF2" t="s">
        <v>34</v>
      </c>
      <c r="AG2" s="5" t="s">
        <v>56</v>
      </c>
    </row>
    <row r="3" spans="1:33" x14ac:dyDescent="0.25">
      <c r="W3" s="19">
        <v>2000</v>
      </c>
      <c r="X3" t="s">
        <v>39</v>
      </c>
      <c r="Y3">
        <v>26</v>
      </c>
      <c r="Z3" s="12">
        <v>0.91</v>
      </c>
      <c r="AA3" s="12">
        <f>Z3*SQRT(6)</f>
        <v>2.2290356659326918</v>
      </c>
      <c r="AB3">
        <v>30</v>
      </c>
      <c r="AC3" s="12">
        <v>0.92</v>
      </c>
      <c r="AD3" s="12">
        <f>AC3*SQRT(6)</f>
        <v>2.2535305633605236</v>
      </c>
      <c r="AE3">
        <v>30</v>
      </c>
      <c r="AF3" s="12">
        <v>0.94</v>
      </c>
      <c r="AG3" s="12">
        <f>AF3*SQRT(6)</f>
        <v>2.3025203582161873</v>
      </c>
    </row>
    <row r="4" spans="1:33" x14ac:dyDescent="0.25">
      <c r="A4" s="20" t="s">
        <v>52</v>
      </c>
      <c r="B4" s="20"/>
      <c r="C4" s="20"/>
      <c r="D4" s="20"/>
      <c r="E4" s="20"/>
      <c r="F4" s="20"/>
      <c r="G4" s="20"/>
      <c r="H4" s="20"/>
      <c r="I4" s="20"/>
      <c r="J4" s="20"/>
      <c r="K4" s="20"/>
      <c r="L4" s="20"/>
      <c r="M4" s="20"/>
      <c r="N4" s="20"/>
      <c r="O4" s="20"/>
      <c r="P4" s="20"/>
      <c r="Q4" s="20"/>
      <c r="R4" s="20"/>
      <c r="S4" s="20"/>
      <c r="T4" s="20"/>
      <c r="W4" s="19"/>
      <c r="X4" s="11" t="s">
        <v>47</v>
      </c>
      <c r="Y4">
        <v>26</v>
      </c>
      <c r="Z4">
        <v>1.3</v>
      </c>
      <c r="AA4" s="12">
        <f t="shared" ref="AA4:AA14" si="0">Z4*SQRT(6)</f>
        <v>3.1843366656181313</v>
      </c>
      <c r="AB4">
        <v>29</v>
      </c>
      <c r="AC4" s="12">
        <v>0.52</v>
      </c>
      <c r="AD4" s="12">
        <f t="shared" ref="AD4:AD14" si="1">AC4*SQRT(6)</f>
        <v>1.2737346662472526</v>
      </c>
      <c r="AE4">
        <v>25</v>
      </c>
      <c r="AF4" s="12">
        <v>0.61</v>
      </c>
      <c r="AG4" s="12">
        <f t="shared" ref="AG4:AG14" si="2">AF4*SQRT(6)</f>
        <v>1.4941887430977385</v>
      </c>
    </row>
    <row r="5" spans="1:33" x14ac:dyDescent="0.25">
      <c r="A5" s="20"/>
      <c r="B5" s="20"/>
      <c r="C5" s="20"/>
      <c r="D5" s="20"/>
      <c r="E5" s="20"/>
      <c r="F5" s="20"/>
      <c r="G5" s="20"/>
      <c r="H5" s="20"/>
      <c r="I5" s="20"/>
      <c r="J5" s="20"/>
      <c r="K5" s="20"/>
      <c r="L5" s="20"/>
      <c r="M5" s="20"/>
      <c r="N5" s="20"/>
      <c r="O5" s="20"/>
      <c r="P5" s="20"/>
      <c r="Q5" s="20"/>
      <c r="R5" s="20"/>
      <c r="S5" s="20"/>
      <c r="T5" s="20"/>
      <c r="W5" s="19"/>
      <c r="X5" s="11" t="s">
        <v>40</v>
      </c>
      <c r="Y5">
        <v>25</v>
      </c>
      <c r="Z5" s="12">
        <v>1.1100000000000001</v>
      </c>
      <c r="AA5" s="12">
        <f t="shared" si="0"/>
        <v>2.7189336144893277</v>
      </c>
      <c r="AB5">
        <v>27</v>
      </c>
      <c r="AC5" s="12">
        <v>0.81</v>
      </c>
      <c r="AD5" s="12">
        <f t="shared" si="1"/>
        <v>1.9840866916543742</v>
      </c>
      <c r="AE5">
        <v>24</v>
      </c>
      <c r="AF5" s="12">
        <v>0.72</v>
      </c>
      <c r="AG5" s="12">
        <f t="shared" si="2"/>
        <v>1.7636326148038881</v>
      </c>
    </row>
    <row r="6" spans="1:33" x14ac:dyDescent="0.25">
      <c r="A6" s="20"/>
      <c r="B6" s="20"/>
      <c r="C6" s="20"/>
      <c r="D6" s="20"/>
      <c r="E6" s="20"/>
      <c r="F6" s="20"/>
      <c r="G6" s="20"/>
      <c r="H6" s="20"/>
      <c r="I6" s="20"/>
      <c r="J6" s="20"/>
      <c r="K6" s="20"/>
      <c r="L6" s="20"/>
      <c r="M6" s="20"/>
      <c r="N6" s="20"/>
      <c r="O6" s="20"/>
      <c r="P6" s="20"/>
      <c r="Q6" s="20"/>
      <c r="R6" s="20"/>
      <c r="S6" s="20"/>
      <c r="T6" s="20"/>
      <c r="W6" s="19"/>
      <c r="X6" s="11" t="s">
        <v>41</v>
      </c>
      <c r="Y6">
        <v>21</v>
      </c>
      <c r="Z6">
        <v>1.7</v>
      </c>
      <c r="AA6" s="12">
        <f t="shared" si="0"/>
        <v>4.1641325627314023</v>
      </c>
      <c r="AB6">
        <v>23</v>
      </c>
      <c r="AC6" s="12">
        <v>0.73</v>
      </c>
      <c r="AD6" s="12">
        <f t="shared" si="1"/>
        <v>1.7881275122317197</v>
      </c>
      <c r="AE6">
        <v>20</v>
      </c>
      <c r="AF6" s="12">
        <v>0.52</v>
      </c>
      <c r="AG6" s="12">
        <f t="shared" si="2"/>
        <v>1.2737346662472526</v>
      </c>
    </row>
    <row r="7" spans="1:33" x14ac:dyDescent="0.25">
      <c r="A7" s="20"/>
      <c r="B7" s="20"/>
      <c r="C7" s="20"/>
      <c r="D7" s="20"/>
      <c r="E7" s="20"/>
      <c r="F7" s="20"/>
      <c r="G7" s="20"/>
      <c r="H7" s="20"/>
      <c r="I7" s="20"/>
      <c r="J7" s="20"/>
      <c r="K7" s="20"/>
      <c r="L7" s="20"/>
      <c r="M7" s="20"/>
      <c r="N7" s="20"/>
      <c r="O7" s="20"/>
      <c r="P7" s="20"/>
      <c r="Q7" s="20"/>
      <c r="R7" s="20"/>
      <c r="S7" s="20"/>
      <c r="T7" s="20"/>
      <c r="W7" s="19"/>
      <c r="X7" t="s">
        <v>42</v>
      </c>
      <c r="Y7">
        <v>13</v>
      </c>
      <c r="Z7">
        <v>1.4</v>
      </c>
      <c r="AA7" s="12">
        <f t="shared" si="0"/>
        <v>3.4292856398964489</v>
      </c>
      <c r="AB7">
        <v>16</v>
      </c>
      <c r="AC7">
        <v>1.1000000000000001</v>
      </c>
      <c r="AD7" s="12">
        <f t="shared" si="1"/>
        <v>2.6944387170614958</v>
      </c>
      <c r="AE7">
        <v>11</v>
      </c>
      <c r="AG7" s="12">
        <f t="shared" si="2"/>
        <v>0</v>
      </c>
    </row>
    <row r="8" spans="1:33" x14ac:dyDescent="0.25">
      <c r="A8" s="20"/>
      <c r="B8" s="20"/>
      <c r="C8" s="20"/>
      <c r="D8" s="20"/>
      <c r="E8" s="20"/>
      <c r="F8" s="20"/>
      <c r="G8" s="20"/>
      <c r="H8" s="20"/>
      <c r="I8" s="20"/>
      <c r="J8" s="20"/>
      <c r="K8" s="20"/>
      <c r="L8" s="20"/>
      <c r="M8" s="20"/>
      <c r="N8" s="20"/>
      <c r="O8" s="20"/>
      <c r="P8" s="20"/>
      <c r="Q8" s="20"/>
      <c r="R8" s="20"/>
      <c r="S8" s="20"/>
      <c r="T8" s="20"/>
      <c r="W8" s="19"/>
      <c r="X8" t="s">
        <v>43</v>
      </c>
      <c r="Y8">
        <v>9.1999999999999993</v>
      </c>
      <c r="Z8" s="12">
        <v>0.92</v>
      </c>
      <c r="AA8" s="12">
        <f t="shared" si="0"/>
        <v>2.2535305633605236</v>
      </c>
      <c r="AB8">
        <v>11</v>
      </c>
      <c r="AC8" s="12">
        <v>0.92</v>
      </c>
      <c r="AD8" s="12">
        <f t="shared" si="1"/>
        <v>2.2535305633605236</v>
      </c>
      <c r="AE8">
        <v>7.8</v>
      </c>
      <c r="AF8" s="12">
        <v>0.24</v>
      </c>
      <c r="AG8" s="12">
        <f t="shared" si="2"/>
        <v>0.58787753826796263</v>
      </c>
    </row>
    <row r="9" spans="1:33" x14ac:dyDescent="0.25">
      <c r="A9" s="20"/>
      <c r="B9" s="20"/>
      <c r="C9" s="20"/>
      <c r="D9" s="20"/>
      <c r="E9" s="20"/>
      <c r="F9" s="20"/>
      <c r="G9" s="20"/>
      <c r="H9" s="20"/>
      <c r="I9" s="20"/>
      <c r="J9" s="20"/>
      <c r="K9" s="20"/>
      <c r="L9" s="20"/>
      <c r="M9" s="20"/>
      <c r="N9" s="20"/>
      <c r="O9" s="20"/>
      <c r="P9" s="20"/>
      <c r="Q9" s="20"/>
      <c r="R9" s="20"/>
      <c r="S9" s="20"/>
      <c r="T9" s="20"/>
      <c r="W9" s="19">
        <v>2005</v>
      </c>
      <c r="X9" t="s">
        <v>39</v>
      </c>
      <c r="Y9">
        <v>25</v>
      </c>
      <c r="Z9" s="12">
        <v>0.83</v>
      </c>
      <c r="AA9" s="12">
        <f t="shared" si="0"/>
        <v>2.0330764865100375</v>
      </c>
      <c r="AB9">
        <v>30</v>
      </c>
      <c r="AC9" s="12">
        <v>0.63</v>
      </c>
      <c r="AD9" s="12">
        <f t="shared" si="1"/>
        <v>1.543178537953402</v>
      </c>
      <c r="AE9">
        <v>29</v>
      </c>
      <c r="AF9" s="12">
        <v>0.71</v>
      </c>
      <c r="AG9" s="12">
        <f t="shared" si="2"/>
        <v>1.7391377173760563</v>
      </c>
    </row>
    <row r="10" spans="1:33" x14ac:dyDescent="0.25">
      <c r="I10" t="s">
        <v>65</v>
      </c>
      <c r="W10" s="19"/>
      <c r="X10" s="11" t="s">
        <v>47</v>
      </c>
      <c r="Y10">
        <v>24</v>
      </c>
      <c r="Z10" s="12">
        <v>0.61</v>
      </c>
      <c r="AA10" s="12">
        <f t="shared" si="0"/>
        <v>1.4941887430977385</v>
      </c>
      <c r="AB10">
        <v>26</v>
      </c>
      <c r="AC10" s="12">
        <v>0.61</v>
      </c>
      <c r="AD10" s="12">
        <f t="shared" si="1"/>
        <v>1.4941887430977385</v>
      </c>
      <c r="AE10">
        <v>23</v>
      </c>
      <c r="AF10" s="12">
        <v>0.54</v>
      </c>
      <c r="AG10" s="12">
        <f t="shared" si="2"/>
        <v>1.3227244611029161</v>
      </c>
    </row>
    <row r="11" spans="1:33" x14ac:dyDescent="0.25">
      <c r="I11" s="14" t="s">
        <v>53</v>
      </c>
      <c r="J11" s="14"/>
      <c r="K11" s="14" t="s">
        <v>46</v>
      </c>
      <c r="L11" s="14" t="s">
        <v>61</v>
      </c>
      <c r="M11" s="14" t="s">
        <v>44</v>
      </c>
      <c r="N11" s="13" t="s">
        <v>62</v>
      </c>
      <c r="O11" s="21" t="s">
        <v>63</v>
      </c>
      <c r="P11" s="21" t="s">
        <v>64</v>
      </c>
      <c r="W11" s="19"/>
      <c r="X11" s="11" t="s">
        <v>40</v>
      </c>
      <c r="Y11">
        <v>25</v>
      </c>
      <c r="Z11" s="12">
        <v>0.72</v>
      </c>
      <c r="AA11" s="12">
        <f t="shared" si="0"/>
        <v>1.7636326148038881</v>
      </c>
      <c r="AB11">
        <v>26</v>
      </c>
      <c r="AC11" s="12">
        <v>0.93</v>
      </c>
      <c r="AD11" s="12">
        <f t="shared" si="1"/>
        <v>2.2780254607883554</v>
      </c>
      <c r="AE11">
        <v>25</v>
      </c>
      <c r="AF11">
        <v>1.3</v>
      </c>
      <c r="AG11" s="12">
        <f t="shared" si="2"/>
        <v>3.1843366656181313</v>
      </c>
    </row>
    <row r="12" spans="1:33" x14ac:dyDescent="0.25">
      <c r="I12" s="14" t="s">
        <v>54</v>
      </c>
      <c r="J12" s="14" t="s">
        <v>55</v>
      </c>
      <c r="K12" s="14">
        <f>(AE9*5+AE10*5+AE11*10)/20</f>
        <v>25.5</v>
      </c>
      <c r="L12" s="14">
        <f>(AB9*5+AB10*5+AB11*10)/20</f>
        <v>27</v>
      </c>
      <c r="M12" s="14">
        <f>(Y9*5+Y10*5+Y11*10)/20</f>
        <v>24.75</v>
      </c>
      <c r="N12" s="13">
        <f>K12-M12</f>
        <v>0.75</v>
      </c>
      <c r="O12" s="21">
        <f>L12-M12</f>
        <v>2.25</v>
      </c>
      <c r="P12" s="21">
        <f>K12-L12</f>
        <v>-1.5</v>
      </c>
      <c r="W12" s="19"/>
      <c r="X12" s="11" t="s">
        <v>41</v>
      </c>
      <c r="Y12">
        <v>22</v>
      </c>
      <c r="Z12">
        <v>1.4</v>
      </c>
      <c r="AA12" s="12">
        <f t="shared" si="0"/>
        <v>3.4292856398964489</v>
      </c>
      <c r="AB12">
        <v>23</v>
      </c>
      <c r="AC12">
        <v>1</v>
      </c>
      <c r="AD12" s="12">
        <f t="shared" si="1"/>
        <v>2.4494897427831779</v>
      </c>
      <c r="AE12">
        <v>19</v>
      </c>
      <c r="AF12">
        <v>1.1000000000000001</v>
      </c>
      <c r="AG12" s="12">
        <f t="shared" si="2"/>
        <v>2.6944387170614958</v>
      </c>
    </row>
    <row r="13" spans="1:33" x14ac:dyDescent="0.25">
      <c r="I13" s="14"/>
      <c r="J13" s="14" t="s">
        <v>56</v>
      </c>
      <c r="K13" s="14">
        <f>SQRT((((K14-1)*AG10^2)+((K14-1)*AG11^2)+((K14-1)*AG9^2))/(3*K14-3))</f>
        <v>2.2296636517645436</v>
      </c>
      <c r="L13" s="14">
        <f>SQRT((((L14-1)*AD9^2)+((L14-1)*AD11^2)+((L14-1)*AD10^2))/(3*L14-3))</f>
        <v>1.8077057282644207</v>
      </c>
      <c r="M13" s="14">
        <f>SQRT((((M14-1)*AA10^2)+((M14-1)*AA11^2)+((M14-1)*AA9^2))/(3*M14-3))</f>
        <v>1.7773013250431113</v>
      </c>
      <c r="N13" s="13">
        <f>SQRT((((M14-1)*K13^2)+((K14-1)*M13^2))/(2*M14-2))</f>
        <v>2.0162093145306117</v>
      </c>
      <c r="O13" s="21">
        <f>SQRT((((M14-1)*L13^2)+((L14-1)*M13^2))/(2*M14-2))</f>
        <v>1.7925679903423466</v>
      </c>
      <c r="P13" s="21">
        <f>SQRT((((L14-1)*K13^2)+((K14-1)*L13^2))/(2*K14-2))</f>
        <v>2.0296797776989353</v>
      </c>
      <c r="W13" s="19"/>
      <c r="X13" t="s">
        <v>42</v>
      </c>
      <c r="Y13">
        <v>17</v>
      </c>
      <c r="Z13">
        <v>1.4</v>
      </c>
      <c r="AA13" s="12">
        <f t="shared" si="0"/>
        <v>3.4292856398964489</v>
      </c>
      <c r="AB13">
        <v>17</v>
      </c>
      <c r="AC13">
        <v>1.6</v>
      </c>
      <c r="AD13" s="12">
        <f t="shared" si="1"/>
        <v>3.9191835884530848</v>
      </c>
      <c r="AE13">
        <v>12</v>
      </c>
      <c r="AF13" s="12">
        <v>0.73</v>
      </c>
      <c r="AG13" s="12">
        <f t="shared" si="2"/>
        <v>1.7881275122317197</v>
      </c>
    </row>
    <row r="14" spans="1:33" x14ac:dyDescent="0.25">
      <c r="I14" s="14"/>
      <c r="J14" s="14" t="s">
        <v>57</v>
      </c>
      <c r="K14" s="14">
        <v>6</v>
      </c>
      <c r="L14" s="14">
        <v>6</v>
      </c>
      <c r="M14" s="14">
        <v>6</v>
      </c>
      <c r="N14" s="13">
        <v>12</v>
      </c>
      <c r="O14" s="21">
        <v>12</v>
      </c>
      <c r="P14" s="21">
        <v>12</v>
      </c>
      <c r="W14" s="19"/>
      <c r="X14" t="s">
        <v>43</v>
      </c>
      <c r="Y14">
        <v>11</v>
      </c>
      <c r="Z14">
        <v>1.5</v>
      </c>
      <c r="AA14" s="12">
        <f t="shared" si="0"/>
        <v>3.6742346141747668</v>
      </c>
      <c r="AB14">
        <v>11</v>
      </c>
      <c r="AC14">
        <v>1.1000000000000001</v>
      </c>
      <c r="AD14" s="12">
        <f t="shared" si="1"/>
        <v>2.6944387170614958</v>
      </c>
      <c r="AE14">
        <v>7.2</v>
      </c>
      <c r="AF14" s="12">
        <v>0.22</v>
      </c>
      <c r="AG14" s="12">
        <f t="shared" si="2"/>
        <v>0.53888774341229917</v>
      </c>
    </row>
    <row r="15" spans="1:33" x14ac:dyDescent="0.25">
      <c r="I15" s="14"/>
      <c r="J15" s="14" t="s">
        <v>58</v>
      </c>
      <c r="K15" s="14">
        <v>1</v>
      </c>
      <c r="L15" s="14">
        <v>1</v>
      </c>
      <c r="M15" s="14">
        <v>1</v>
      </c>
      <c r="N15" s="13">
        <v>1</v>
      </c>
      <c r="O15" s="21">
        <v>1</v>
      </c>
      <c r="P15" s="21">
        <v>1</v>
      </c>
    </row>
    <row r="16" spans="1:33" x14ac:dyDescent="0.25">
      <c r="I16" s="14" t="s">
        <v>59</v>
      </c>
      <c r="J16" s="14" t="s">
        <v>55</v>
      </c>
      <c r="K16" s="14">
        <f>AE12</f>
        <v>19</v>
      </c>
      <c r="L16" s="14">
        <f>AB12</f>
        <v>23</v>
      </c>
      <c r="M16" s="14">
        <f>Y12</f>
        <v>22</v>
      </c>
      <c r="N16" s="13">
        <f>K16-M16</f>
        <v>-3</v>
      </c>
      <c r="O16" s="21">
        <f>L16-M16</f>
        <v>1</v>
      </c>
      <c r="P16" s="21">
        <f>K16-L16</f>
        <v>-4</v>
      </c>
    </row>
    <row r="17" spans="9:33" x14ac:dyDescent="0.25">
      <c r="I17" s="14"/>
      <c r="J17" s="14" t="s">
        <v>56</v>
      </c>
      <c r="K17" s="14">
        <f>AG12</f>
        <v>2.6944387170614958</v>
      </c>
      <c r="L17" s="14">
        <f>AD12</f>
        <v>2.4494897427831779</v>
      </c>
      <c r="M17" s="14">
        <f>AA12</f>
        <v>3.4292856398964489</v>
      </c>
      <c r="N17" s="13">
        <f>SQRT((((K18-1)*K17^2)+((M18-1)*M17^2))/(2*M18-2))</f>
        <v>3.0838287890218545</v>
      </c>
      <c r="O17" s="21">
        <f>SQRT((((M18-1)*L17^2)+((L18-1)*M17^2))/(2*M18-2))</f>
        <v>2.979932885150268</v>
      </c>
      <c r="P17" s="21">
        <f>SQRT((((K18-1)*K17^2)+((L18-1)*L17^2))/(2*L18-2))</f>
        <v>2.5748786379167465</v>
      </c>
      <c r="W17" s="5" t="s">
        <v>48</v>
      </c>
    </row>
    <row r="18" spans="9:33" x14ac:dyDescent="0.25">
      <c r="I18" s="14"/>
      <c r="J18" s="14" t="s">
        <v>57</v>
      </c>
      <c r="K18" s="14">
        <v>6</v>
      </c>
      <c r="L18" s="14">
        <v>6</v>
      </c>
      <c r="M18" s="14">
        <v>6</v>
      </c>
      <c r="N18" s="13">
        <v>12</v>
      </c>
      <c r="O18" s="21">
        <v>12</v>
      </c>
      <c r="P18" s="21">
        <v>12</v>
      </c>
      <c r="W18" t="s">
        <v>49</v>
      </c>
      <c r="X18" t="s">
        <v>38</v>
      </c>
      <c r="Y18" t="s">
        <v>44</v>
      </c>
      <c r="Z18" t="s">
        <v>34</v>
      </c>
      <c r="AA18" t="s">
        <v>56</v>
      </c>
      <c r="AB18" t="s">
        <v>45</v>
      </c>
      <c r="AC18" t="s">
        <v>34</v>
      </c>
      <c r="AD18" t="s">
        <v>56</v>
      </c>
      <c r="AE18" t="s">
        <v>46</v>
      </c>
      <c r="AF18" t="s">
        <v>34</v>
      </c>
      <c r="AG18" t="s">
        <v>56</v>
      </c>
    </row>
    <row r="19" spans="9:33" x14ac:dyDescent="0.25">
      <c r="I19" s="14"/>
      <c r="J19" s="14" t="s">
        <v>58</v>
      </c>
      <c r="K19" s="14"/>
      <c r="L19" s="14">
        <f>10/15</f>
        <v>0.66666666666666663</v>
      </c>
      <c r="M19" s="14">
        <f>10/15</f>
        <v>0.66666666666666663</v>
      </c>
      <c r="N19" s="13">
        <f>10/15</f>
        <v>0.66666666666666663</v>
      </c>
      <c r="O19" s="21">
        <f>10/15</f>
        <v>0.66666666666666663</v>
      </c>
      <c r="P19" s="21">
        <f>10/15</f>
        <v>0.66666666666666663</v>
      </c>
      <c r="W19" s="15">
        <v>2000</v>
      </c>
      <c r="X19" t="s">
        <v>39</v>
      </c>
      <c r="Y19">
        <v>13.829787234042501</v>
      </c>
      <c r="Z19" s="12"/>
      <c r="AA19" s="12"/>
      <c r="AB19">
        <v>15.6028368794326</v>
      </c>
      <c r="AC19" s="12"/>
      <c r="AD19" s="12"/>
      <c r="AE19">
        <v>18.439716312056699</v>
      </c>
      <c r="AF19" s="12">
        <v>1.2411347517730995</v>
      </c>
      <c r="AG19" s="12">
        <f>AF19*SQRT(6)</f>
        <v>3.040146843879953</v>
      </c>
    </row>
    <row r="20" spans="9:33" x14ac:dyDescent="0.25">
      <c r="I20" s="14" t="s">
        <v>60</v>
      </c>
      <c r="J20" s="14" t="s">
        <v>55</v>
      </c>
      <c r="K20" s="14">
        <f>AVERAGE(AE13:AE14)</f>
        <v>9.6</v>
      </c>
      <c r="L20" s="14">
        <f>AVERAGE(AB13:AB14)</f>
        <v>14</v>
      </c>
      <c r="M20" s="14">
        <f>AVERAGE(Y13:Y14)</f>
        <v>14</v>
      </c>
      <c r="N20" s="13">
        <f>K20-M20</f>
        <v>-4.4000000000000004</v>
      </c>
      <c r="O20" s="21">
        <f>L20-M20</f>
        <v>0</v>
      </c>
      <c r="P20" s="21">
        <f>K20-L20</f>
        <v>-4.4000000000000004</v>
      </c>
      <c r="W20" s="15"/>
      <c r="X20" s="11" t="s">
        <v>47</v>
      </c>
      <c r="Y20">
        <v>29.255319148936199</v>
      </c>
      <c r="Z20">
        <v>0.88652482269500155</v>
      </c>
      <c r="AA20" s="12">
        <f t="shared" ref="AA20:AA33" si="3">Z20*SQRT(6)</f>
        <v>2.1715334599140816</v>
      </c>
      <c r="AB20">
        <v>33.8652482269503</v>
      </c>
      <c r="AC20" s="12"/>
      <c r="AD20" s="12"/>
      <c r="AE20">
        <v>36.702127659574501</v>
      </c>
      <c r="AF20">
        <v>1.2411347517729965</v>
      </c>
      <c r="AG20" s="12">
        <f t="shared" ref="AG20:AG33" si="4">AF20*SQRT(6)</f>
        <v>3.0401468438797004</v>
      </c>
    </row>
    <row r="21" spans="9:33" x14ac:dyDescent="0.25">
      <c r="I21" s="14"/>
      <c r="J21" s="14" t="s">
        <v>56</v>
      </c>
      <c r="K21" s="14">
        <f>SQRT((((K22-1)*AG13^2)+((K22-1)*AG14^2))/(2*K22-2))</f>
        <v>1.3205680595864793</v>
      </c>
      <c r="L21" s="14">
        <f>SQRT((((L22-1)*AD13^2)+((L22-1)*AD14^2))/(2*L22-2))</f>
        <v>3.363034344160047</v>
      </c>
      <c r="M21" s="14">
        <f>SQRT((((M22-1)*AA13^2)+((M22-1)*AA14^2))/(2*M22-2))</f>
        <v>3.553871128783372</v>
      </c>
      <c r="N21" s="13">
        <f>SQRT((((K22-1)*K21^2)+((M22-1)*M21^2))/(2*M22-2))</f>
        <v>2.6808487461996058</v>
      </c>
      <c r="O21" s="21">
        <f>SQRT((((L22-1)*L21^2)+((M22-1)*M21^2))/(2*M22-2))</f>
        <v>3.4597687784012385</v>
      </c>
      <c r="P21" s="21">
        <f>SQRT((((L22-1)*K21^2)+((K22-1)*L21^2))/(2*L22-2))</f>
        <v>2.5547896195186008</v>
      </c>
      <c r="W21" s="15"/>
      <c r="X21" s="11" t="s">
        <v>40</v>
      </c>
      <c r="Y21">
        <v>62.7659574468085</v>
      </c>
      <c r="Z21">
        <v>1.9503546099291071</v>
      </c>
      <c r="AA21" s="12">
        <f t="shared" si="3"/>
        <v>4.7773736118112335</v>
      </c>
      <c r="AB21">
        <v>70.212765957446805</v>
      </c>
      <c r="AC21">
        <v>0.53191489361699951</v>
      </c>
      <c r="AD21" s="12">
        <f t="shared" ref="AD21:AD33" si="5">AC21*SQRT(6)</f>
        <v>1.3029200759484456</v>
      </c>
      <c r="AE21">
        <v>71.631205673758799</v>
      </c>
      <c r="AF21">
        <v>2.4822695035461066</v>
      </c>
      <c r="AG21" s="12">
        <f t="shared" si="4"/>
        <v>6.0802936877596796</v>
      </c>
    </row>
    <row r="22" spans="9:33" x14ac:dyDescent="0.25">
      <c r="I22" s="14"/>
      <c r="J22" s="14" t="s">
        <v>57</v>
      </c>
      <c r="K22" s="14">
        <v>6</v>
      </c>
      <c r="L22" s="14">
        <v>6</v>
      </c>
      <c r="M22" s="14">
        <v>6</v>
      </c>
      <c r="N22" s="13">
        <v>12</v>
      </c>
      <c r="O22" s="21">
        <v>12</v>
      </c>
      <c r="P22" s="21">
        <v>12</v>
      </c>
      <c r="W22" s="15"/>
      <c r="X22" s="11" t="s">
        <v>41</v>
      </c>
      <c r="Y22">
        <v>91.843971631205605</v>
      </c>
      <c r="Z22">
        <v>3.5460992907801909</v>
      </c>
      <c r="AA22" s="12">
        <f t="shared" si="3"/>
        <v>8.6861338396567795</v>
      </c>
      <c r="AB22">
        <v>101.95035460992899</v>
      </c>
      <c r="AC22">
        <v>1.4184397163120082</v>
      </c>
      <c r="AD22" s="12">
        <f t="shared" si="5"/>
        <v>3.4744535358625446</v>
      </c>
      <c r="AE22">
        <v>99.113475177304906</v>
      </c>
      <c r="AF22">
        <v>3.5460992907800915</v>
      </c>
      <c r="AG22" s="12">
        <f t="shared" si="4"/>
        <v>8.6861338396565362</v>
      </c>
    </row>
    <row r="23" spans="9:33" x14ac:dyDescent="0.25">
      <c r="I23" s="14"/>
      <c r="J23" s="14" t="s">
        <v>58</v>
      </c>
      <c r="K23" s="14">
        <v>1</v>
      </c>
      <c r="L23" s="14">
        <v>1</v>
      </c>
      <c r="M23" s="14">
        <v>1</v>
      </c>
      <c r="N23" s="13">
        <v>1</v>
      </c>
      <c r="O23" s="21">
        <v>1</v>
      </c>
      <c r="P23" s="21">
        <v>1</v>
      </c>
      <c r="W23" s="15"/>
      <c r="X23" s="16" t="s">
        <v>67</v>
      </c>
      <c r="Y23" s="16">
        <f>SUM(Y19:Y22)</f>
        <v>197.69503546099281</v>
      </c>
      <c r="Z23" s="16"/>
      <c r="AA23" s="17">
        <f>SQRT((AA20^2+AA21^2+AA22^2)/3)</f>
        <v>5.8591176034959211</v>
      </c>
      <c r="AB23" s="16">
        <f>SUM(AB19:AB22)</f>
        <v>221.6312056737587</v>
      </c>
      <c r="AC23" s="16"/>
      <c r="AD23" s="17">
        <f>SQRT((AD22^2+AD21^2)/2)</f>
        <v>2.6238738629340816</v>
      </c>
      <c r="AE23" s="16">
        <f>SUM(AE19:AE22)</f>
        <v>225.88652482269492</v>
      </c>
      <c r="AF23" s="16"/>
      <c r="AG23" s="17">
        <f>SQRT((AG22^2+AG21^2+AG20^2+AG19^2)/4)</f>
        <v>5.7206616329438145</v>
      </c>
    </row>
    <row r="24" spans="9:33" x14ac:dyDescent="0.25">
      <c r="O24" s="22"/>
      <c r="P24" s="22"/>
      <c r="W24" s="15"/>
      <c r="X24" t="s">
        <v>42</v>
      </c>
      <c r="Y24">
        <v>119.680851063829</v>
      </c>
      <c r="Z24">
        <v>5.4964539007100086</v>
      </c>
      <c r="AA24" s="12">
        <f t="shared" si="3"/>
        <v>13.463507451469754</v>
      </c>
      <c r="AB24">
        <v>134.397163120567</v>
      </c>
      <c r="AC24">
        <v>3.191489361701997</v>
      </c>
      <c r="AD24" s="12">
        <f t="shared" si="5"/>
        <v>7.8175204556906737</v>
      </c>
      <c r="AE24">
        <v>122.87234042553099</v>
      </c>
      <c r="AF24">
        <v>4.0780141843980005</v>
      </c>
      <c r="AG24" s="12">
        <f t="shared" si="4"/>
        <v>9.9890539156072098</v>
      </c>
    </row>
    <row r="25" spans="9:33" x14ac:dyDescent="0.25">
      <c r="I25" t="s">
        <v>68</v>
      </c>
      <c r="O25" s="22"/>
      <c r="P25" s="22"/>
      <c r="W25" s="15"/>
      <c r="X25" t="s">
        <v>43</v>
      </c>
      <c r="Y25">
        <v>139.18439716312</v>
      </c>
      <c r="Z25">
        <v>6.7375886524820032</v>
      </c>
      <c r="AA25" s="12">
        <f t="shared" si="3"/>
        <v>16.503654295347001</v>
      </c>
      <c r="AB25">
        <v>157.44680851063799</v>
      </c>
      <c r="AC25">
        <v>5.1418439716310047</v>
      </c>
      <c r="AD25" s="12">
        <f t="shared" si="5"/>
        <v>12.594894067501663</v>
      </c>
      <c r="AE25">
        <v>139.00709219858101</v>
      </c>
      <c r="AF25">
        <v>4.9645390070919859</v>
      </c>
      <c r="AG25" s="12">
        <f t="shared" si="4"/>
        <v>12.160587375518801</v>
      </c>
    </row>
    <row r="26" spans="9:33" x14ac:dyDescent="0.25">
      <c r="I26" s="14" t="s">
        <v>53</v>
      </c>
      <c r="J26" s="14"/>
      <c r="K26" s="14" t="s">
        <v>46</v>
      </c>
      <c r="L26" s="14" t="s">
        <v>61</v>
      </c>
      <c r="M26" s="14" t="s">
        <v>44</v>
      </c>
      <c r="N26" s="18" t="s">
        <v>62</v>
      </c>
      <c r="O26" s="21" t="s">
        <v>63</v>
      </c>
      <c r="P26" s="21" t="s">
        <v>64</v>
      </c>
      <c r="W26" s="15"/>
      <c r="X26" s="16" t="s">
        <v>66</v>
      </c>
      <c r="Y26" s="16">
        <f>SUM(Y23:Y25)</f>
        <v>456.56028368794182</v>
      </c>
      <c r="Z26" s="16"/>
      <c r="AA26" s="17">
        <f>SQRT((AA25^2+AA24^2+AA23^2)/3)</f>
        <v>12.753638658407814</v>
      </c>
      <c r="AB26" s="16">
        <f>SUM(AB23:AB25)</f>
        <v>513.47517730496372</v>
      </c>
      <c r="AC26" s="16"/>
      <c r="AD26" s="17">
        <f>SQRT((AD25^2+AD24^2+AD23^2)/3)</f>
        <v>8.6915609778550778</v>
      </c>
      <c r="AE26" s="16">
        <f>SUM(AE23:AE25)</f>
        <v>487.76595744680691</v>
      </c>
      <c r="AF26" s="16"/>
      <c r="AG26" s="17">
        <f>SQRT((AG25^2+AG24^2+AG23^2)/3)</f>
        <v>9.6675928228484125</v>
      </c>
    </row>
    <row r="27" spans="9:33" x14ac:dyDescent="0.25">
      <c r="I27" s="14" t="s">
        <v>67</v>
      </c>
      <c r="J27" s="14" t="s">
        <v>55</v>
      </c>
      <c r="K27" s="14">
        <f>AE31</f>
        <v>231.73758865248226</v>
      </c>
      <c r="L27" s="14">
        <f>AB31</f>
        <v>232.97872340425519</v>
      </c>
      <c r="M27" s="14">
        <f>Y31</f>
        <v>205.6737588652482</v>
      </c>
      <c r="N27" s="18">
        <f>K27-M27</f>
        <v>26.063829787234056</v>
      </c>
      <c r="O27" s="21">
        <f>L27-M27</f>
        <v>27.304964539006988</v>
      </c>
      <c r="P27" s="21">
        <f>K27-L27</f>
        <v>-1.2411347517729325</v>
      </c>
      <c r="W27" s="15">
        <v>2005</v>
      </c>
      <c r="X27" t="s">
        <v>39</v>
      </c>
      <c r="Y27">
        <v>15.957446808510699</v>
      </c>
      <c r="Z27">
        <v>1.063829787233999</v>
      </c>
      <c r="AA27" s="12">
        <f t="shared" si="3"/>
        <v>2.6058401518968912</v>
      </c>
      <c r="AB27">
        <v>18.971631205673798</v>
      </c>
      <c r="AC27">
        <v>0.35460992907810152</v>
      </c>
      <c r="AD27" s="12">
        <f t="shared" si="5"/>
        <v>0.86861338396587984</v>
      </c>
      <c r="AE27">
        <v>20.921985815602898</v>
      </c>
      <c r="AF27">
        <v>0.35460992907800204</v>
      </c>
      <c r="AG27" s="12">
        <f t="shared" si="4"/>
        <v>0.86861338396563614</v>
      </c>
    </row>
    <row r="28" spans="9:33" x14ac:dyDescent="0.25">
      <c r="I28" s="14"/>
      <c r="J28" s="14" t="s">
        <v>56</v>
      </c>
      <c r="K28" s="14">
        <f>AG31</f>
        <v>4.9088185106053199</v>
      </c>
      <c r="L28" s="14">
        <f>AD31</f>
        <v>4.2920987364928838</v>
      </c>
      <c r="M28" s="14">
        <f>AA31</f>
        <v>3.6979882295416409</v>
      </c>
      <c r="N28" s="18">
        <f>SQRT((((M29-1)*K28^2)+((K29-1)*M28^2))/(2*M29-2))</f>
        <v>4.3457804889277343</v>
      </c>
      <c r="O28" s="21">
        <f>SQRT((((M29-1)*L28^2)+((L29-1)*M28^2))/(2*M29-2))</f>
        <v>4.0060721729414919</v>
      </c>
      <c r="P28" s="21">
        <f>SQRT((((L29-1)*K28^2)+((K29-1)*L28^2))/(2*K29-2))</f>
        <v>4.610781426931081</v>
      </c>
      <c r="W28" s="15"/>
      <c r="X28" s="11" t="s">
        <v>47</v>
      </c>
      <c r="Y28">
        <v>31.914893617021299</v>
      </c>
      <c r="Z28">
        <v>0.53191489361709898</v>
      </c>
      <c r="AA28" s="12">
        <f t="shared" si="3"/>
        <v>1.3029200759486892</v>
      </c>
      <c r="AB28">
        <v>37.056737588652503</v>
      </c>
      <c r="AD28" s="12"/>
      <c r="AE28">
        <v>37.7659574468085</v>
      </c>
      <c r="AF28">
        <v>0.88652482269510102</v>
      </c>
      <c r="AG28" s="12">
        <f t="shared" si="4"/>
        <v>2.1715334599143254</v>
      </c>
    </row>
    <row r="29" spans="9:33" x14ac:dyDescent="0.25">
      <c r="I29" s="14"/>
      <c r="J29" s="14" t="s">
        <v>57</v>
      </c>
      <c r="K29" s="14">
        <v>6</v>
      </c>
      <c r="L29" s="14">
        <v>6</v>
      </c>
      <c r="M29" s="14">
        <v>6</v>
      </c>
      <c r="N29" s="18">
        <v>12</v>
      </c>
      <c r="O29" s="21">
        <v>12</v>
      </c>
      <c r="P29" s="21">
        <v>12</v>
      </c>
      <c r="W29" s="15"/>
      <c r="X29" s="11" t="s">
        <v>40</v>
      </c>
      <c r="Y29">
        <v>63.652482269503501</v>
      </c>
      <c r="Z29">
        <v>1.241134751773096</v>
      </c>
      <c r="AA29" s="12">
        <f t="shared" si="3"/>
        <v>3.0401468438799442</v>
      </c>
      <c r="AB29">
        <v>72.340425531914903</v>
      </c>
      <c r="AC29">
        <v>1.4184397163120934</v>
      </c>
      <c r="AD29" s="12">
        <f t="shared" si="5"/>
        <v>3.4744535358627537</v>
      </c>
      <c r="AE29">
        <v>73.226950354609897</v>
      </c>
      <c r="AF29">
        <v>1.9503546099292066</v>
      </c>
      <c r="AG29" s="12">
        <f t="shared" si="4"/>
        <v>4.7773736118114778</v>
      </c>
    </row>
    <row r="30" spans="9:33" x14ac:dyDescent="0.25">
      <c r="I30" s="14" t="s">
        <v>66</v>
      </c>
      <c r="J30" s="14" t="s">
        <v>55</v>
      </c>
      <c r="K30" s="14">
        <f>AE34</f>
        <v>494.14893617021124</v>
      </c>
      <c r="L30" s="14">
        <f>AB34</f>
        <v>536.34751773049516</v>
      </c>
      <c r="M30" s="14">
        <f>Y34</f>
        <v>484.5744680851052</v>
      </c>
      <c r="N30" s="18">
        <f>K30-M30</f>
        <v>9.574468085106048</v>
      </c>
      <c r="O30" s="21">
        <f>L30-M30</f>
        <v>51.77304964538996</v>
      </c>
      <c r="P30" s="21">
        <f>K30-L30</f>
        <v>-42.198581560283912</v>
      </c>
      <c r="W30" s="15"/>
      <c r="X30" s="11" t="s">
        <v>41</v>
      </c>
      <c r="Y30">
        <v>94.148936170212707</v>
      </c>
      <c r="Z30">
        <v>2.4822695035461919</v>
      </c>
      <c r="AA30" s="12">
        <f>Z30*SQRT(6)</f>
        <v>6.0802936877598883</v>
      </c>
      <c r="AB30">
        <v>104.60992907801401</v>
      </c>
      <c r="AC30">
        <v>2.6595744680849975</v>
      </c>
      <c r="AD30" s="12">
        <f>AC30*SQRT(6)</f>
        <v>6.5146003797422276</v>
      </c>
      <c r="AE30">
        <v>99.822695035460995</v>
      </c>
      <c r="AF30">
        <v>3.3687943262410016</v>
      </c>
      <c r="AG30" s="12">
        <f>AF30*SQRT(6)</f>
        <v>8.2518271476735006</v>
      </c>
    </row>
    <row r="31" spans="9:33" x14ac:dyDescent="0.25">
      <c r="I31" s="14"/>
      <c r="J31" s="14" t="s">
        <v>56</v>
      </c>
      <c r="K31" s="14">
        <f>AG34</f>
        <v>9.1539859064213758</v>
      </c>
      <c r="L31" s="14">
        <f>AD34</f>
        <v>14.267634025363396</v>
      </c>
      <c r="M31" s="14">
        <f>AA34</f>
        <v>14.011580212859043</v>
      </c>
      <c r="N31" s="18">
        <f>SQRT((((K32-1)*K31^2)+((M32-1)*M31^2))/(2*M32-2))</f>
        <v>11.83469133599065</v>
      </c>
      <c r="O31" s="21">
        <f>SQRT((((M32-1)*L31^2)+((L32-1)*M31^2))/(2*M32-2))</f>
        <v>14.140186716290037</v>
      </c>
      <c r="P31" s="21">
        <f>SQRT((((K32-1)*K31^2)+((L32-1)*L31^2))/(2*L32-2))</f>
        <v>11.986676742464288</v>
      </c>
      <c r="W31" s="15"/>
      <c r="X31" s="16" t="s">
        <v>67</v>
      </c>
      <c r="Y31" s="16">
        <f>SUM(Y27:Y30)</f>
        <v>205.6737588652482</v>
      </c>
      <c r="AA31" s="17">
        <f>SQRT((AA30^2+AA29^2+AA28^2+AA27^2)/4)</f>
        <v>3.6979882295416409</v>
      </c>
      <c r="AB31" s="16">
        <f>SUM(AB27:AB30)</f>
        <v>232.97872340425519</v>
      </c>
      <c r="AD31" s="17">
        <f>SQRT((AD30^2+AD29^2+AD27^2)/3)</f>
        <v>4.2920987364928838</v>
      </c>
      <c r="AE31" s="16">
        <f>SUM(AE27:AE30)</f>
        <v>231.73758865248226</v>
      </c>
      <c r="AG31" s="17">
        <f>SQRT((AG30^2+AG29^2+AG28^2+AG27^2)/4)</f>
        <v>4.9088185106053199</v>
      </c>
    </row>
    <row r="32" spans="9:33" x14ac:dyDescent="0.25">
      <c r="I32" s="14"/>
      <c r="J32" s="14" t="s">
        <v>57</v>
      </c>
      <c r="K32" s="14">
        <v>6</v>
      </c>
      <c r="L32" s="14">
        <v>6</v>
      </c>
      <c r="M32" s="14">
        <v>6</v>
      </c>
      <c r="N32" s="18">
        <v>12</v>
      </c>
      <c r="O32" s="21">
        <v>12</v>
      </c>
      <c r="P32" s="21">
        <v>12</v>
      </c>
      <c r="W32" s="15"/>
      <c r="X32" t="s">
        <v>42</v>
      </c>
      <c r="Y32">
        <v>127.836879432624</v>
      </c>
      <c r="Z32">
        <v>5.1418439716309905</v>
      </c>
      <c r="AA32" s="12">
        <f t="shared" si="3"/>
        <v>12.594894067501629</v>
      </c>
      <c r="AB32">
        <v>139.716312056737</v>
      </c>
      <c r="AC32">
        <v>5.6737588652480042</v>
      </c>
      <c r="AD32" s="12">
        <f t="shared" si="5"/>
        <v>13.897814143450109</v>
      </c>
      <c r="AE32">
        <v>123.581560283687</v>
      </c>
      <c r="AF32">
        <v>4.0780141843980005</v>
      </c>
      <c r="AG32" s="12">
        <f t="shared" si="4"/>
        <v>9.9890539156072098</v>
      </c>
    </row>
    <row r="33" spans="9:33" x14ac:dyDescent="0.25">
      <c r="W33" s="15"/>
      <c r="X33" t="s">
        <v>43</v>
      </c>
      <c r="Y33">
        <v>151.063829787233</v>
      </c>
      <c r="Z33">
        <v>8.3333333333339965</v>
      </c>
      <c r="AA33" s="12">
        <f t="shared" si="3"/>
        <v>20.412414523194773</v>
      </c>
      <c r="AB33">
        <v>163.652482269503</v>
      </c>
      <c r="AC33">
        <v>8.1560283687940114</v>
      </c>
      <c r="AD33" s="12">
        <f t="shared" si="5"/>
        <v>19.978107831209545</v>
      </c>
      <c r="AE33">
        <v>138.82978723404199</v>
      </c>
      <c r="AF33">
        <v>4.6099290780140052</v>
      </c>
      <c r="AG33" s="12">
        <f t="shared" si="4"/>
        <v>11.291973991553219</v>
      </c>
    </row>
    <row r="34" spans="9:33" x14ac:dyDescent="0.25">
      <c r="I34" s="14"/>
      <c r="W34" s="15"/>
      <c r="X34" s="16" t="s">
        <v>66</v>
      </c>
      <c r="Y34" s="16">
        <f>SUM(Y31:Y33)</f>
        <v>484.5744680851052</v>
      </c>
      <c r="Z34" s="16"/>
      <c r="AA34" s="17">
        <f>SQRT((AA33^2+AA32^2+AA31^2)/3)</f>
        <v>14.011580212859043</v>
      </c>
      <c r="AB34" s="16">
        <f>SUM(AB31:AB33)</f>
        <v>536.34751773049516</v>
      </c>
      <c r="AC34" s="16"/>
      <c r="AD34" s="17">
        <f>SQRT((AD33^2+AD32^2+AD31^2)/3)</f>
        <v>14.267634025363396</v>
      </c>
      <c r="AE34" s="16">
        <f>SUM(AE31:AE33)</f>
        <v>494.14893617021124</v>
      </c>
      <c r="AF34" s="16"/>
      <c r="AG34" s="17">
        <f>SQRT((AG33^2+AG32^2+AG31^2)/3)</f>
        <v>9.1539859064213758</v>
      </c>
    </row>
    <row r="35" spans="9:33" x14ac:dyDescent="0.25">
      <c r="I35" s="14"/>
      <c r="J35" s="14"/>
      <c r="K35" s="14"/>
      <c r="L35" s="14"/>
      <c r="M35" s="14"/>
      <c r="N35" s="14"/>
      <c r="O35" s="14"/>
      <c r="P35" s="14"/>
    </row>
    <row r="36" spans="9:33" x14ac:dyDescent="0.25">
      <c r="I36" s="14"/>
      <c r="J36" s="14"/>
      <c r="K36" s="14"/>
      <c r="L36" s="14"/>
      <c r="M36" s="14"/>
      <c r="N36" s="14"/>
      <c r="O36" s="14"/>
      <c r="P36" s="14"/>
    </row>
    <row r="37" spans="9:33" x14ac:dyDescent="0.25">
      <c r="I37" s="14"/>
      <c r="J37" s="14"/>
      <c r="K37" s="14"/>
      <c r="L37" s="14"/>
      <c r="M37" s="14"/>
      <c r="N37" s="14"/>
      <c r="O37" s="14"/>
      <c r="P37" s="14"/>
      <c r="W37" s="5" t="s">
        <v>50</v>
      </c>
    </row>
    <row r="38" spans="9:33" x14ac:dyDescent="0.25">
      <c r="I38" s="14"/>
      <c r="J38" s="14"/>
      <c r="K38" s="14"/>
      <c r="L38" s="14"/>
      <c r="M38" s="14"/>
      <c r="N38" s="14"/>
      <c r="O38" s="14"/>
      <c r="P38" s="14"/>
      <c r="W38" t="s">
        <v>51</v>
      </c>
      <c r="X38" t="s">
        <v>38</v>
      </c>
      <c r="Y38" t="s">
        <v>44</v>
      </c>
      <c r="Z38" t="s">
        <v>34</v>
      </c>
      <c r="AA38" t="s">
        <v>45</v>
      </c>
      <c r="AB38" t="s">
        <v>34</v>
      </c>
      <c r="AC38" t="s">
        <v>46</v>
      </c>
      <c r="AD38" t="s">
        <v>34</v>
      </c>
    </row>
    <row r="39" spans="9:33" x14ac:dyDescent="0.25">
      <c r="W39" s="19">
        <v>2000</v>
      </c>
      <c r="X39" t="s">
        <v>39</v>
      </c>
      <c r="Y39">
        <v>1.07</v>
      </c>
      <c r="Z39" s="12">
        <v>0.04</v>
      </c>
      <c r="AA39">
        <v>1.03</v>
      </c>
      <c r="AB39" s="12">
        <v>0.02</v>
      </c>
      <c r="AC39">
        <v>1.21</v>
      </c>
      <c r="AD39" s="12">
        <v>0.04</v>
      </c>
    </row>
    <row r="40" spans="9:33" x14ac:dyDescent="0.25">
      <c r="W40" s="19"/>
      <c r="X40" s="11" t="s">
        <v>47</v>
      </c>
      <c r="Y40">
        <v>1.2</v>
      </c>
      <c r="Z40" s="12">
        <v>0.03</v>
      </c>
      <c r="AA40">
        <v>1.25</v>
      </c>
      <c r="AB40" s="12">
        <v>0.03</v>
      </c>
      <c r="AC40">
        <v>1.42</v>
      </c>
      <c r="AD40" s="12">
        <v>0.03</v>
      </c>
    </row>
    <row r="41" spans="9:33" x14ac:dyDescent="0.25">
      <c r="W41" s="19"/>
      <c r="X41" s="11" t="s">
        <v>40</v>
      </c>
      <c r="Y41">
        <v>1.33</v>
      </c>
      <c r="Z41" s="12">
        <v>0.02</v>
      </c>
      <c r="AA41">
        <v>1.37</v>
      </c>
      <c r="AB41" s="12">
        <v>0.02</v>
      </c>
      <c r="AC41">
        <v>1.46</v>
      </c>
      <c r="AD41" s="12">
        <v>0.03</v>
      </c>
    </row>
    <row r="42" spans="9:33" x14ac:dyDescent="0.25">
      <c r="W42" s="19"/>
      <c r="X42" s="11" t="s">
        <v>41</v>
      </c>
      <c r="Y42">
        <v>1.4</v>
      </c>
      <c r="Z42" s="12">
        <v>0.03</v>
      </c>
      <c r="AA42">
        <v>1.36</v>
      </c>
      <c r="AB42" s="12">
        <v>0.02</v>
      </c>
      <c r="AC42">
        <v>1.42</v>
      </c>
      <c r="AD42" s="12">
        <v>0.03</v>
      </c>
    </row>
    <row r="43" spans="9:33" x14ac:dyDescent="0.25">
      <c r="W43" s="19"/>
      <c r="X43" t="s">
        <v>42</v>
      </c>
      <c r="Y43">
        <v>1.4</v>
      </c>
      <c r="Z43" s="12">
        <v>0.02</v>
      </c>
      <c r="AA43">
        <v>1.38</v>
      </c>
      <c r="AB43" s="12">
        <v>0.02</v>
      </c>
      <c r="AC43">
        <v>1.39</v>
      </c>
      <c r="AD43" s="12">
        <v>0.02</v>
      </c>
    </row>
    <row r="44" spans="9:33" x14ac:dyDescent="0.25">
      <c r="W44" s="19"/>
      <c r="X44" t="s">
        <v>43</v>
      </c>
      <c r="Y44">
        <v>1.43</v>
      </c>
      <c r="Z44" s="12">
        <v>7.0000000000000007E-2</v>
      </c>
      <c r="AA44">
        <v>1.43</v>
      </c>
      <c r="AB44" s="12">
        <v>0.04</v>
      </c>
      <c r="AC44">
        <v>1.37</v>
      </c>
      <c r="AD44" s="12">
        <v>0.08</v>
      </c>
    </row>
    <row r="45" spans="9:33" x14ac:dyDescent="0.25">
      <c r="W45" s="19">
        <v>2005</v>
      </c>
      <c r="X45" t="s">
        <v>39</v>
      </c>
      <c r="Y45">
        <v>1.3</v>
      </c>
      <c r="Z45" s="12">
        <v>0.04</v>
      </c>
      <c r="AA45">
        <v>1.29</v>
      </c>
      <c r="AB45" s="12">
        <v>0.05</v>
      </c>
      <c r="AC45">
        <v>1.43</v>
      </c>
      <c r="AD45" s="12">
        <v>0.05</v>
      </c>
    </row>
    <row r="46" spans="9:33" x14ac:dyDescent="0.25">
      <c r="W46" s="19"/>
      <c r="X46" s="11" t="s">
        <v>47</v>
      </c>
      <c r="Y46">
        <v>1.31</v>
      </c>
      <c r="Z46" s="12">
        <v>0.03</v>
      </c>
      <c r="AA46">
        <v>1.34</v>
      </c>
      <c r="AB46" s="12">
        <v>0.03</v>
      </c>
      <c r="AC46">
        <v>1.47</v>
      </c>
      <c r="AD46" s="12">
        <v>0.02</v>
      </c>
    </row>
    <row r="47" spans="9:33" x14ac:dyDescent="0.25">
      <c r="W47" s="19"/>
      <c r="X47" s="11" t="s">
        <v>40</v>
      </c>
      <c r="Y47">
        <v>1.29</v>
      </c>
      <c r="Z47" s="12">
        <v>0.04</v>
      </c>
      <c r="AA47">
        <v>1.4</v>
      </c>
      <c r="AB47" s="12">
        <v>0.02</v>
      </c>
      <c r="AC47">
        <v>1.43</v>
      </c>
      <c r="AD47" s="12">
        <v>0.01</v>
      </c>
    </row>
    <row r="48" spans="9:33" x14ac:dyDescent="0.25">
      <c r="W48" s="19"/>
      <c r="X48" s="11" t="s">
        <v>41</v>
      </c>
      <c r="Y48">
        <v>1.4</v>
      </c>
      <c r="Z48" s="12">
        <v>0.02</v>
      </c>
      <c r="AA48">
        <v>1.39</v>
      </c>
      <c r="AB48" s="12">
        <v>0.02</v>
      </c>
      <c r="AC48">
        <v>1.43</v>
      </c>
      <c r="AD48" s="12">
        <v>0.02</v>
      </c>
    </row>
    <row r="49" spans="23:30" x14ac:dyDescent="0.25">
      <c r="W49" s="19"/>
      <c r="X49" t="s">
        <v>42</v>
      </c>
      <c r="Y49">
        <v>1.35</v>
      </c>
      <c r="Z49" s="12">
        <v>0.02</v>
      </c>
      <c r="AA49">
        <v>1.34</v>
      </c>
      <c r="AB49" s="12">
        <v>0.03</v>
      </c>
      <c r="AC49">
        <v>1.31</v>
      </c>
      <c r="AD49" s="12">
        <v>0.03</v>
      </c>
    </row>
    <row r="50" spans="23:30" x14ac:dyDescent="0.25">
      <c r="W50" s="19"/>
      <c r="X50" t="s">
        <v>43</v>
      </c>
      <c r="Y50">
        <v>1.39</v>
      </c>
      <c r="Z50" s="12">
        <v>0.02</v>
      </c>
      <c r="AA50">
        <v>1.4</v>
      </c>
      <c r="AB50" s="12">
        <v>0.04</v>
      </c>
      <c r="AC50">
        <v>1.42</v>
      </c>
      <c r="AD50" s="12">
        <v>0.02</v>
      </c>
    </row>
  </sheetData>
  <mergeCells count="5">
    <mergeCell ref="W39:W44"/>
    <mergeCell ref="W45:W50"/>
    <mergeCell ref="A4:T9"/>
    <mergeCell ref="W3:W8"/>
    <mergeCell ref="W9:W14"/>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2015-06-25T09:46:19Z</dcterms:created>
  <dcterms:modified xsi:type="dcterms:W3CDTF">2016-04-27T07:25:35Z</dcterms:modified>
</cp:coreProperties>
</file>